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LVT_ENG\30_GT Incorporacao Mat Reciclados\Doc_elaborados\"/>
    </mc:Choice>
  </mc:AlternateContent>
  <bookViews>
    <workbookView xWindow="0" yWindow="0" windowWidth="28800" windowHeight="11235"/>
  </bookViews>
  <sheets>
    <sheet name="BD_Fatores de Referencia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6" i="1" s="1"/>
  <c r="E17" i="1" s="1"/>
</calcChain>
</file>

<file path=xl/sharedStrings.xml><?xml version="1.0" encoding="utf-8"?>
<sst xmlns="http://schemas.openxmlformats.org/spreadsheetml/2006/main" count="278" uniqueCount="102">
  <si>
    <t>IE. horizontais</t>
  </si>
  <si>
    <t>IE. 
verticais</t>
  </si>
  <si>
    <t>Rúbrica</t>
  </si>
  <si>
    <t>unidade</t>
  </si>
  <si>
    <t>Dado1</t>
  </si>
  <si>
    <t>Dado2</t>
  </si>
  <si>
    <t>Dado3</t>
  </si>
  <si>
    <t>Dado4</t>
  </si>
  <si>
    <t>Peso / Peso especifico</t>
  </si>
  <si>
    <t>Unidades</t>
  </si>
  <si>
    <t>% de reciclado incorporado</t>
  </si>
  <si>
    <t>Obs.</t>
  </si>
  <si>
    <t>min</t>
  </si>
  <si>
    <t>max</t>
  </si>
  <si>
    <t>Aterro (com materiais transformados)</t>
  </si>
  <si>
    <t>1300-1800</t>
  </si>
  <si>
    <t>kg/m3</t>
  </si>
  <si>
    <t>ET LNEC E485 - Aplicável apenas quando o materal da própria vala não é adequado e se a utilização de terras externas possui impacte ambiental superior</t>
  </si>
  <si>
    <t>Leito de Assentamento (LA)</t>
  </si>
  <si>
    <t>Camada Envolvente (CE)</t>
  </si>
  <si>
    <t>Parte Inferior do Aterro (PIA)</t>
  </si>
  <si>
    <t>Parte Supeior do Aterro (PSA1; PSA2)</t>
  </si>
  <si>
    <t>x</t>
  </si>
  <si>
    <t>Tubagem</t>
  </si>
  <si>
    <t>m</t>
  </si>
  <si>
    <t>material</t>
  </si>
  <si>
    <t>diâmetro</t>
  </si>
  <si>
    <t>PN</t>
  </si>
  <si>
    <t>SN</t>
  </si>
  <si>
    <t>-</t>
  </si>
  <si>
    <t>kg/m</t>
  </si>
  <si>
    <t>Plásticos</t>
  </si>
  <si>
    <t>Reciclagem interna</t>
  </si>
  <si>
    <t>Aço</t>
  </si>
  <si>
    <t>aço</t>
  </si>
  <si>
    <t>Dext1829 x 14mm</t>
  </si>
  <si>
    <t>20bar</t>
  </si>
  <si>
    <t>S275JR</t>
  </si>
  <si>
    <t>FFd</t>
  </si>
  <si>
    <t>Aço inox</t>
  </si>
  <si>
    <t>DN 65</t>
  </si>
  <si>
    <t>e = 2mm</t>
  </si>
  <si>
    <t>DN 80</t>
  </si>
  <si>
    <t>e = 3,6 mm</t>
  </si>
  <si>
    <t>DN 100</t>
  </si>
  <si>
    <t>e = 4 mm</t>
  </si>
  <si>
    <t>Acessórios que não válvulas e juntas de desmontagem</t>
  </si>
  <si>
    <t>kg/m ou kg/un</t>
  </si>
  <si>
    <t>Converter acessórios, curvas, tês, …, em metros de tubagem equivalente</t>
  </si>
  <si>
    <t>Válvulas diversas e juntas de desmontagem</t>
  </si>
  <si>
    <t>unid</t>
  </si>
  <si>
    <t>kg/un</t>
  </si>
  <si>
    <t>Aço - Acessórios que não válvulas e juntas de desmontagem ("T", curvas, passa-muros, etc..)</t>
  </si>
  <si>
    <t>Caixas de visita pré-fabricadas de betão</t>
  </si>
  <si>
    <t>betão</t>
  </si>
  <si>
    <t>altura</t>
  </si>
  <si>
    <t>Caixas de visita pré-fabricadas de betão armado</t>
  </si>
  <si>
    <t>betão armado</t>
  </si>
  <si>
    <t>depende da fração do cimento, dos agregados e do aço</t>
  </si>
  <si>
    <r>
      <t>Caixas de visita de betão armado "</t>
    </r>
    <r>
      <rPr>
        <i/>
        <sz val="10"/>
        <color theme="1"/>
        <rFont val="Gill Sans MT"/>
        <family val="2"/>
      </rPr>
      <t>in situ"</t>
    </r>
  </si>
  <si>
    <t>m3</t>
  </si>
  <si>
    <t>Tampas em FFd</t>
  </si>
  <si>
    <t>D400</t>
  </si>
  <si>
    <t>Depende da dimensão da tampa</t>
  </si>
  <si>
    <t>Tampas em material compósito</t>
  </si>
  <si>
    <t>classe</t>
  </si>
  <si>
    <t>dimensão</t>
  </si>
  <si>
    <t>Pavimento betuminoso</t>
  </si>
  <si>
    <t>m2</t>
  </si>
  <si>
    <t>betuminoso</t>
  </si>
  <si>
    <t>Admitir incorporação de material reciclado no betuminoso de acordo com Especificação LNEC (máximo 25%) fazer ET</t>
  </si>
  <si>
    <t>Base e Sub-base</t>
  </si>
  <si>
    <t>ET LNEC</t>
  </si>
  <si>
    <t>Betuminoso</t>
  </si>
  <si>
    <t>Camada de desgaste (MBR1)</t>
  </si>
  <si>
    <t>1600 - 2000</t>
  </si>
  <si>
    <t>Camada de regularização, de ligação e de Base (MBR1)</t>
  </si>
  <si>
    <t>Camada de regularização, de ligação e de Base (MBR2)</t>
  </si>
  <si>
    <t>Camada de regularização, de ligação e de Base (MBR3)</t>
  </si>
  <si>
    <t>Betão Armado</t>
  </si>
  <si>
    <t>Estrutura em BA. Fundação</t>
  </si>
  <si>
    <t>2100 - 2600</t>
  </si>
  <si>
    <t>depende do traço mas também da tipologia do cimento, dos agregados e do aço</t>
  </si>
  <si>
    <t>Estrutura em BA. Laje</t>
  </si>
  <si>
    <t>Estrutura em BA. Parede</t>
  </si>
  <si>
    <t>Estrutura em BA. Vigas e Pilares</t>
  </si>
  <si>
    <t>Estrutura em aço</t>
  </si>
  <si>
    <t>Paredes e revestimentos</t>
  </si>
  <si>
    <t>espessura</t>
  </si>
  <si>
    <t>Não é relevante a sua contabilização na presente empreitada</t>
  </si>
  <si>
    <t>Cerâmicos</t>
  </si>
  <si>
    <t>Telhas</t>
  </si>
  <si>
    <t>Tijolos</t>
  </si>
  <si>
    <t>Ladrilhos</t>
  </si>
  <si>
    <t>Outros</t>
  </si>
  <si>
    <t>Equipamentos (caso a caso)</t>
  </si>
  <si>
    <t>material ou materiais</t>
  </si>
  <si>
    <t>Bombas, cesto de gradados, girandola, …</t>
  </si>
  <si>
    <t>Instalações elétricas</t>
  </si>
  <si>
    <t>Pode não ser relevante a sua contabilização na presente empreitada</t>
  </si>
  <si>
    <t>Água para ensaios</t>
  </si>
  <si>
    <t>Água para reutilização em ensaios de estanquidade de órgãos de ETAR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</si>
</sst>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Gill Sans MT"/>
      <family val="2"/>
    </font>
    <font>
      <b/>
      <sz val="10"/>
      <color theme="1"/>
      <name val="Gill Sans MT"/>
      <family val="2"/>
    </font>
    <font>
      <b/>
      <i/>
      <sz val="8"/>
      <color theme="1"/>
      <name val="Gill Sans MT"/>
      <family val="2"/>
    </font>
    <font>
      <b/>
      <i/>
      <sz val="11"/>
      <color theme="1"/>
      <name val="Gill Sans MT"/>
      <family val="2"/>
    </font>
    <font>
      <b/>
      <sz val="11"/>
      <color theme="1"/>
      <name val="Gill Sans MT"/>
      <family val="2"/>
    </font>
    <font>
      <sz val="12"/>
      <name val="Gill Sans MT"/>
      <family val="2"/>
    </font>
    <font>
      <sz val="10"/>
      <name val="Gill Sans MT"/>
      <family val="2"/>
    </font>
    <font>
      <i/>
      <sz val="11"/>
      <name val="Gill Sans MT"/>
      <family val="2"/>
    </font>
    <font>
      <i/>
      <sz val="11"/>
      <color rgb="FF0070C0"/>
      <name val="Gill Sans MT"/>
      <family val="2"/>
    </font>
    <font>
      <sz val="11"/>
      <name val="Gill Sans MT"/>
      <family val="2"/>
    </font>
    <font>
      <sz val="10"/>
      <color theme="1"/>
      <name val="Gill Sans MT"/>
      <family val="2"/>
    </font>
    <font>
      <i/>
      <sz val="10"/>
      <color theme="1"/>
      <name val="Gill Sans M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0" xfId="0" applyFont="1"/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8" fillId="0" borderId="1" xfId="0" applyFont="1" applyBorder="1" applyAlignment="1">
      <alignment horizontal="left" vertical="center" indent="1"/>
    </xf>
    <xf numFmtId="9" fontId="11" fillId="0" borderId="1" xfId="0" applyNumberFormat="1" applyFont="1" applyBorder="1" applyAlignment="1">
      <alignment horizontal="center"/>
    </xf>
    <xf numFmtId="9" fontId="11" fillId="0" borderId="1" xfId="1" applyFont="1" applyBorder="1" applyAlignment="1">
      <alignment horizontal="center"/>
    </xf>
    <xf numFmtId="0" fontId="8" fillId="0" borderId="1" xfId="0" applyFont="1" applyBorder="1" applyAlignment="1">
      <alignment horizontal="left" vertical="center" indent="2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wrapText="1" indent="2"/>
    </xf>
    <xf numFmtId="0" fontId="7" fillId="0" borderId="1" xfId="0" applyFont="1" applyBorder="1"/>
    <xf numFmtId="0" fontId="12" fillId="0" borderId="1" xfId="0" applyFont="1" applyBorder="1" applyAlignment="1">
      <alignment horizontal="left" vertical="center" indent="1"/>
    </xf>
    <xf numFmtId="9" fontId="11" fillId="0" borderId="1" xfId="1" applyNumberFormat="1" applyFont="1" applyBorder="1" applyAlignment="1">
      <alignment horizontal="center"/>
    </xf>
    <xf numFmtId="10" fontId="11" fillId="0" borderId="1" xfId="1" applyNumberFormat="1" applyFont="1" applyBorder="1" applyAlignment="1">
      <alignment horizontal="center"/>
    </xf>
    <xf numFmtId="0" fontId="12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0" fontId="8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5"/>
  <sheetViews>
    <sheetView tabSelected="1" workbookViewId="0">
      <selection activeCell="C21" sqref="C21"/>
    </sheetView>
  </sheetViews>
  <sheetFormatPr defaultRowHeight="19.5" outlineLevelRow="1" x14ac:dyDescent="0.4"/>
  <cols>
    <col min="1" max="1" width="10.28515625" style="34" customWidth="1"/>
    <col min="2" max="2" width="9.140625" style="34"/>
    <col min="3" max="3" width="49.42578125" style="38" customWidth="1"/>
    <col min="4" max="4" width="9.140625" style="36"/>
    <col min="5" max="5" width="19.140625" bestFit="1" customWidth="1"/>
    <col min="6" max="6" width="17.140625" customWidth="1"/>
    <col min="7" max="7" width="14.7109375" customWidth="1"/>
    <col min="9" max="9" width="17.5703125" customWidth="1"/>
    <col min="10" max="10" width="12.85546875" customWidth="1"/>
    <col min="11" max="12" width="12.140625" style="37" customWidth="1"/>
    <col min="13" max="13" width="104.7109375" style="37" customWidth="1"/>
  </cols>
  <sheetData>
    <row r="2" spans="1:13" ht="37.15" customHeight="1" x14ac:dyDescent="0.25">
      <c r="A2" s="1" t="s">
        <v>0</v>
      </c>
      <c r="B2" s="1" t="s">
        <v>1</v>
      </c>
      <c r="C2" s="2" t="s">
        <v>2</v>
      </c>
      <c r="D2" s="1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" t="s">
        <v>8</v>
      </c>
      <c r="J2" s="1" t="s">
        <v>9</v>
      </c>
      <c r="K2" s="1" t="s">
        <v>10</v>
      </c>
      <c r="L2" s="1"/>
      <c r="M2" s="4" t="s">
        <v>11</v>
      </c>
    </row>
    <row r="3" spans="1:13" ht="17.25" x14ac:dyDescent="0.25">
      <c r="A3" s="1"/>
      <c r="B3" s="1"/>
      <c r="C3" s="2"/>
      <c r="D3" s="1"/>
      <c r="E3" s="3"/>
      <c r="F3" s="3"/>
      <c r="G3" s="3"/>
      <c r="H3" s="3"/>
      <c r="I3" s="1"/>
      <c r="J3" s="1"/>
      <c r="K3" s="5" t="s">
        <v>12</v>
      </c>
      <c r="L3" s="6" t="s">
        <v>13</v>
      </c>
      <c r="M3" s="4"/>
    </row>
    <row r="4" spans="1:13" s="14" customFormat="1" ht="34.5" x14ac:dyDescent="0.25">
      <c r="A4" s="7"/>
      <c r="B4" s="7"/>
      <c r="C4" s="8" t="s">
        <v>14</v>
      </c>
      <c r="D4" s="7"/>
      <c r="E4" s="9"/>
      <c r="F4" s="9"/>
      <c r="G4" s="9"/>
      <c r="H4" s="9"/>
      <c r="I4" s="10" t="s">
        <v>15</v>
      </c>
      <c r="J4" s="11" t="s">
        <v>16</v>
      </c>
      <c r="K4" s="12">
        <v>0</v>
      </c>
      <c r="L4" s="12">
        <v>1</v>
      </c>
      <c r="M4" s="13" t="s">
        <v>17</v>
      </c>
    </row>
    <row r="5" spans="1:13" s="14" customFormat="1" ht="34.5" x14ac:dyDescent="0.25">
      <c r="A5" s="7"/>
      <c r="B5" s="7"/>
      <c r="C5" s="8" t="s">
        <v>18</v>
      </c>
      <c r="D5" s="7"/>
      <c r="E5" s="9"/>
      <c r="F5" s="9"/>
      <c r="G5" s="9"/>
      <c r="H5" s="9"/>
      <c r="I5" s="10" t="s">
        <v>15</v>
      </c>
      <c r="J5" s="11" t="s">
        <v>16</v>
      </c>
      <c r="K5" s="12">
        <v>0</v>
      </c>
      <c r="L5" s="12">
        <v>1</v>
      </c>
      <c r="M5" s="13" t="s">
        <v>17</v>
      </c>
    </row>
    <row r="6" spans="1:13" s="14" customFormat="1" ht="34.5" x14ac:dyDescent="0.25">
      <c r="A6" s="7"/>
      <c r="B6" s="7"/>
      <c r="C6" s="8" t="s">
        <v>19</v>
      </c>
      <c r="D6" s="7"/>
      <c r="E6" s="9"/>
      <c r="F6" s="9"/>
      <c r="G6" s="9"/>
      <c r="H6" s="9"/>
      <c r="I6" s="10" t="s">
        <v>15</v>
      </c>
      <c r="J6" s="11" t="s">
        <v>16</v>
      </c>
      <c r="K6" s="12">
        <v>0</v>
      </c>
      <c r="L6" s="12">
        <v>1</v>
      </c>
      <c r="M6" s="13" t="s">
        <v>17</v>
      </c>
    </row>
    <row r="7" spans="1:13" s="14" customFormat="1" ht="34.5" x14ac:dyDescent="0.25">
      <c r="A7" s="7"/>
      <c r="B7" s="7"/>
      <c r="C7" s="8" t="s">
        <v>20</v>
      </c>
      <c r="D7" s="7"/>
      <c r="E7" s="9"/>
      <c r="F7" s="9"/>
      <c r="G7" s="9"/>
      <c r="H7" s="9"/>
      <c r="I7" s="10" t="s">
        <v>15</v>
      </c>
      <c r="J7" s="11" t="s">
        <v>16</v>
      </c>
      <c r="K7" s="12">
        <v>0</v>
      </c>
      <c r="L7" s="12">
        <v>1</v>
      </c>
      <c r="M7" s="13" t="s">
        <v>17</v>
      </c>
    </row>
    <row r="8" spans="1:13" s="14" customFormat="1" ht="34.5" x14ac:dyDescent="0.25">
      <c r="A8" s="7"/>
      <c r="B8" s="7"/>
      <c r="C8" s="8" t="s">
        <v>21</v>
      </c>
      <c r="D8" s="7"/>
      <c r="E8" s="9"/>
      <c r="F8" s="9"/>
      <c r="G8" s="9"/>
      <c r="H8" s="9"/>
      <c r="I8" s="10" t="s">
        <v>15</v>
      </c>
      <c r="J8" s="11" t="s">
        <v>16</v>
      </c>
      <c r="K8" s="12">
        <v>0</v>
      </c>
      <c r="L8" s="12">
        <v>1</v>
      </c>
      <c r="M8" s="13" t="s">
        <v>17</v>
      </c>
    </row>
    <row r="9" spans="1:13" s="14" customFormat="1" ht="5.45" customHeight="1" x14ac:dyDescent="0.25">
      <c r="A9" s="7"/>
      <c r="B9" s="7"/>
      <c r="C9" s="8"/>
      <c r="D9" s="7"/>
      <c r="E9" s="9"/>
      <c r="F9" s="9"/>
      <c r="G9" s="9"/>
      <c r="H9" s="9"/>
      <c r="I9" s="10"/>
      <c r="J9" s="11"/>
      <c r="K9" s="12"/>
      <c r="L9" s="12"/>
      <c r="M9" s="13"/>
    </row>
    <row r="10" spans="1:13" x14ac:dyDescent="0.35">
      <c r="A10" s="7" t="s">
        <v>22</v>
      </c>
      <c r="B10" s="7" t="s">
        <v>22</v>
      </c>
      <c r="C10" s="15" t="s">
        <v>23</v>
      </c>
      <c r="D10" s="7" t="s">
        <v>24</v>
      </c>
      <c r="E10" s="16" t="s">
        <v>25</v>
      </c>
      <c r="F10" s="16" t="s">
        <v>26</v>
      </c>
      <c r="G10" s="16" t="s">
        <v>27</v>
      </c>
      <c r="H10" s="16" t="s">
        <v>28</v>
      </c>
      <c r="I10" s="17" t="s">
        <v>29</v>
      </c>
      <c r="J10" s="18" t="s">
        <v>30</v>
      </c>
      <c r="K10" s="18"/>
      <c r="L10" s="18"/>
      <c r="M10" s="19"/>
    </row>
    <row r="11" spans="1:13" x14ac:dyDescent="0.35">
      <c r="A11" s="7"/>
      <c r="B11" s="7"/>
      <c r="C11" s="20" t="s">
        <v>31</v>
      </c>
      <c r="D11" s="7"/>
      <c r="E11" s="16"/>
      <c r="F11" s="16"/>
      <c r="G11" s="16"/>
      <c r="H11" s="16"/>
      <c r="I11" s="10"/>
      <c r="J11" s="18"/>
      <c r="K11" s="21"/>
      <c r="L11" s="21">
        <v>0.04</v>
      </c>
      <c r="M11" s="19" t="s">
        <v>32</v>
      </c>
    </row>
    <row r="12" spans="1:13" x14ac:dyDescent="0.35">
      <c r="A12" s="7"/>
      <c r="B12" s="7"/>
      <c r="C12" s="20" t="s">
        <v>33</v>
      </c>
      <c r="D12" s="7" t="s">
        <v>24</v>
      </c>
      <c r="E12" s="16" t="s">
        <v>34</v>
      </c>
      <c r="F12" s="16" t="s">
        <v>35</v>
      </c>
      <c r="G12" s="16" t="s">
        <v>36</v>
      </c>
      <c r="H12" s="16" t="s">
        <v>37</v>
      </c>
      <c r="I12" s="10">
        <v>626.6</v>
      </c>
      <c r="J12" s="18" t="s">
        <v>30</v>
      </c>
      <c r="K12" s="22">
        <v>0.7</v>
      </c>
      <c r="L12" s="21">
        <v>0.75</v>
      </c>
      <c r="M12" s="19"/>
    </row>
    <row r="13" spans="1:13" x14ac:dyDescent="0.35">
      <c r="A13" s="7"/>
      <c r="B13" s="7"/>
      <c r="C13" s="20" t="s">
        <v>38</v>
      </c>
      <c r="D13" s="7"/>
      <c r="E13" s="16"/>
      <c r="F13" s="16"/>
      <c r="G13" s="16"/>
      <c r="H13" s="16"/>
      <c r="I13" s="10"/>
      <c r="J13" s="18"/>
      <c r="K13" s="18"/>
      <c r="L13" s="21">
        <v>0.7</v>
      </c>
      <c r="M13" s="19"/>
    </row>
    <row r="14" spans="1:13" x14ac:dyDescent="0.35">
      <c r="A14" s="7"/>
      <c r="B14" s="7"/>
      <c r="C14" s="20" t="s">
        <v>39</v>
      </c>
      <c r="D14" s="7"/>
      <c r="E14" s="16"/>
      <c r="F14" s="16"/>
      <c r="G14" s="16"/>
      <c r="H14" s="16"/>
      <c r="I14" s="10"/>
      <c r="J14" s="18"/>
      <c r="K14" s="21"/>
      <c r="L14" s="21">
        <v>0.6</v>
      </c>
      <c r="M14" s="19"/>
    </row>
    <row r="15" spans="1:13" outlineLevel="1" x14ac:dyDescent="0.35">
      <c r="A15" s="7"/>
      <c r="B15" s="7"/>
      <c r="C15" s="23" t="s">
        <v>40</v>
      </c>
      <c r="D15" s="7" t="s">
        <v>24</v>
      </c>
      <c r="E15" s="16" t="str">
        <f>+C14</f>
        <v>Aço inox</v>
      </c>
      <c r="F15" s="16">
        <v>65</v>
      </c>
      <c r="G15" s="16" t="s">
        <v>41</v>
      </c>
      <c r="H15" s="16"/>
      <c r="I15" s="10">
        <v>3.71</v>
      </c>
      <c r="J15" s="16" t="s">
        <v>30</v>
      </c>
      <c r="K15" s="18"/>
      <c r="L15" s="21">
        <v>0.6</v>
      </c>
      <c r="M15" s="19"/>
    </row>
    <row r="16" spans="1:13" outlineLevel="1" x14ac:dyDescent="0.35">
      <c r="A16" s="7"/>
      <c r="B16" s="7"/>
      <c r="C16" s="23" t="s">
        <v>42</v>
      </c>
      <c r="D16" s="7" t="s">
        <v>24</v>
      </c>
      <c r="E16" s="16" t="str">
        <f>+E15</f>
        <v>Aço inox</v>
      </c>
      <c r="F16" s="16">
        <v>80</v>
      </c>
      <c r="G16" s="16" t="s">
        <v>43</v>
      </c>
      <c r="H16" s="16"/>
      <c r="I16" s="10">
        <v>7.69</v>
      </c>
      <c r="J16" s="16" t="s">
        <v>30</v>
      </c>
      <c r="K16" s="18"/>
      <c r="L16" s="21">
        <v>0.6</v>
      </c>
      <c r="M16" s="19"/>
    </row>
    <row r="17" spans="1:13" outlineLevel="1" x14ac:dyDescent="0.35">
      <c r="A17" s="7"/>
      <c r="B17" s="7"/>
      <c r="C17" s="23" t="s">
        <v>44</v>
      </c>
      <c r="D17" s="7" t="s">
        <v>24</v>
      </c>
      <c r="E17" s="16" t="str">
        <f>+E16</f>
        <v>Aço inox</v>
      </c>
      <c r="F17" s="16">
        <v>100</v>
      </c>
      <c r="G17" s="16" t="s">
        <v>45</v>
      </c>
      <c r="H17" s="16"/>
      <c r="I17" s="10">
        <v>10.48</v>
      </c>
      <c r="J17" s="16" t="s">
        <v>30</v>
      </c>
      <c r="K17" s="18"/>
      <c r="L17" s="21">
        <v>0.6</v>
      </c>
      <c r="M17" s="19"/>
    </row>
    <row r="18" spans="1:13" ht="6.6" customHeight="1" x14ac:dyDescent="0.35">
      <c r="A18" s="7"/>
      <c r="B18" s="7"/>
      <c r="C18" s="8"/>
      <c r="D18" s="7"/>
      <c r="E18" s="16"/>
      <c r="F18" s="16"/>
      <c r="G18" s="16"/>
      <c r="H18" s="16"/>
      <c r="I18" s="10"/>
      <c r="J18" s="16"/>
      <c r="K18" s="18"/>
      <c r="L18" s="21"/>
      <c r="M18" s="19"/>
    </row>
    <row r="19" spans="1:13" x14ac:dyDescent="0.35">
      <c r="A19" s="7" t="s">
        <v>22</v>
      </c>
      <c r="B19" s="7" t="s">
        <v>22</v>
      </c>
      <c r="C19" s="24" t="s">
        <v>46</v>
      </c>
      <c r="D19" s="7" t="s">
        <v>24</v>
      </c>
      <c r="E19" s="16" t="s">
        <v>25</v>
      </c>
      <c r="F19" s="16" t="s">
        <v>26</v>
      </c>
      <c r="G19" s="16" t="s">
        <v>27</v>
      </c>
      <c r="H19" s="16" t="s">
        <v>28</v>
      </c>
      <c r="I19" s="17" t="s">
        <v>29</v>
      </c>
      <c r="J19" s="18" t="s">
        <v>47</v>
      </c>
      <c r="K19" s="18"/>
      <c r="L19" s="18"/>
      <c r="M19" s="25" t="s">
        <v>48</v>
      </c>
    </row>
    <row r="20" spans="1:13" x14ac:dyDescent="0.35">
      <c r="A20" s="7"/>
      <c r="B20" s="7"/>
      <c r="C20" s="26" t="s">
        <v>38</v>
      </c>
      <c r="D20" s="7"/>
      <c r="E20" s="16"/>
      <c r="F20" s="16"/>
      <c r="G20" s="16"/>
      <c r="H20" s="16"/>
      <c r="I20" s="10"/>
      <c r="J20" s="18"/>
      <c r="K20" s="18"/>
      <c r="L20" s="21">
        <v>0.7</v>
      </c>
      <c r="M20" s="25"/>
    </row>
    <row r="21" spans="1:13" x14ac:dyDescent="0.35">
      <c r="A21" s="7" t="s">
        <v>22</v>
      </c>
      <c r="B21" s="7" t="s">
        <v>22</v>
      </c>
      <c r="C21" s="24" t="s">
        <v>49</v>
      </c>
      <c r="D21" s="7" t="s">
        <v>50</v>
      </c>
      <c r="E21" s="16" t="s">
        <v>25</v>
      </c>
      <c r="F21" s="16" t="s">
        <v>26</v>
      </c>
      <c r="G21" s="16" t="s">
        <v>27</v>
      </c>
      <c r="H21" s="16" t="s">
        <v>28</v>
      </c>
      <c r="I21" s="17" t="s">
        <v>29</v>
      </c>
      <c r="J21" s="18" t="s">
        <v>51</v>
      </c>
      <c r="K21" s="18"/>
      <c r="L21" s="18"/>
      <c r="M21" s="10" t="s">
        <v>29</v>
      </c>
    </row>
    <row r="22" spans="1:13" x14ac:dyDescent="0.35">
      <c r="A22" s="7"/>
      <c r="B22" s="7"/>
      <c r="C22" s="26" t="s">
        <v>38</v>
      </c>
      <c r="D22" s="7"/>
      <c r="E22" s="16" t="s">
        <v>38</v>
      </c>
      <c r="F22" s="16"/>
      <c r="G22" s="16"/>
      <c r="H22" s="16"/>
      <c r="I22" s="10"/>
      <c r="J22" s="18" t="s">
        <v>51</v>
      </c>
      <c r="K22" s="18"/>
      <c r="L22" s="21">
        <v>0.7</v>
      </c>
      <c r="M22" s="10"/>
    </row>
    <row r="23" spans="1:13" ht="30" x14ac:dyDescent="0.35">
      <c r="A23" s="7"/>
      <c r="B23" s="7"/>
      <c r="C23" s="26" t="s">
        <v>52</v>
      </c>
      <c r="D23" s="7" t="s">
        <v>24</v>
      </c>
      <c r="E23" s="16" t="s">
        <v>34</v>
      </c>
      <c r="F23" s="16" t="s">
        <v>35</v>
      </c>
      <c r="G23" s="16" t="s">
        <v>36</v>
      </c>
      <c r="H23" s="16" t="s">
        <v>37</v>
      </c>
      <c r="I23" s="10"/>
      <c r="J23" s="18" t="s">
        <v>51</v>
      </c>
      <c r="K23" s="22">
        <v>0.7</v>
      </c>
      <c r="L23" s="22">
        <v>0.75</v>
      </c>
      <c r="M23" s="10"/>
    </row>
    <row r="24" spans="1:13" ht="7.9" customHeight="1" x14ac:dyDescent="0.35">
      <c r="A24" s="7"/>
      <c r="B24" s="7"/>
      <c r="C24" s="24"/>
      <c r="D24" s="7"/>
      <c r="E24" s="16"/>
      <c r="F24" s="16"/>
      <c r="G24" s="16"/>
      <c r="H24" s="16"/>
      <c r="I24" s="10"/>
      <c r="J24" s="18"/>
      <c r="K24" s="22"/>
      <c r="L24" s="22"/>
      <c r="M24" s="10"/>
    </row>
    <row r="25" spans="1:13" x14ac:dyDescent="0.35">
      <c r="A25" s="7" t="s">
        <v>22</v>
      </c>
      <c r="B25" s="7" t="s">
        <v>22</v>
      </c>
      <c r="C25" s="24" t="s">
        <v>53</v>
      </c>
      <c r="D25" s="7" t="s">
        <v>50</v>
      </c>
      <c r="E25" s="16" t="s">
        <v>54</v>
      </c>
      <c r="F25" s="16" t="s">
        <v>26</v>
      </c>
      <c r="G25" s="16" t="s">
        <v>55</v>
      </c>
      <c r="H25" s="16" t="s">
        <v>29</v>
      </c>
      <c r="I25" s="10">
        <v>2400</v>
      </c>
      <c r="J25" s="18" t="s">
        <v>16</v>
      </c>
      <c r="K25" s="21">
        <v>0.05</v>
      </c>
      <c r="L25" s="21">
        <v>0.15</v>
      </c>
      <c r="M25" s="25"/>
    </row>
    <row r="26" spans="1:13" x14ac:dyDescent="0.35">
      <c r="A26" s="7" t="s">
        <v>22</v>
      </c>
      <c r="B26" s="7" t="s">
        <v>22</v>
      </c>
      <c r="C26" s="24" t="s">
        <v>56</v>
      </c>
      <c r="D26" s="7" t="s">
        <v>50</v>
      </c>
      <c r="E26" s="16" t="s">
        <v>57</v>
      </c>
      <c r="F26" s="16" t="s">
        <v>26</v>
      </c>
      <c r="G26" s="16" t="s">
        <v>55</v>
      </c>
      <c r="H26" s="16" t="s">
        <v>29</v>
      </c>
      <c r="I26" s="10">
        <v>2500</v>
      </c>
      <c r="J26" s="18" t="s">
        <v>16</v>
      </c>
      <c r="K26" s="21">
        <v>0.05</v>
      </c>
      <c r="L26" s="21">
        <v>0.15</v>
      </c>
      <c r="M26" s="25" t="s">
        <v>58</v>
      </c>
    </row>
    <row r="27" spans="1:13" x14ac:dyDescent="0.35">
      <c r="A27" s="7" t="s">
        <v>22</v>
      </c>
      <c r="B27" s="7" t="s">
        <v>22</v>
      </c>
      <c r="C27" s="24" t="s">
        <v>59</v>
      </c>
      <c r="D27" s="7" t="s">
        <v>60</v>
      </c>
      <c r="E27" s="16" t="s">
        <v>57</v>
      </c>
      <c r="F27" s="16" t="s">
        <v>29</v>
      </c>
      <c r="G27" s="16" t="s">
        <v>29</v>
      </c>
      <c r="H27" s="16" t="s">
        <v>29</v>
      </c>
      <c r="I27" s="10">
        <v>2500</v>
      </c>
      <c r="J27" s="18" t="s">
        <v>16</v>
      </c>
      <c r="K27" s="21">
        <v>0.05</v>
      </c>
      <c r="L27" s="21">
        <v>0.15</v>
      </c>
      <c r="M27" s="25"/>
    </row>
    <row r="28" spans="1:13" x14ac:dyDescent="0.35">
      <c r="A28" s="7" t="s">
        <v>22</v>
      </c>
      <c r="B28" s="7" t="s">
        <v>22</v>
      </c>
      <c r="C28" s="24" t="s">
        <v>61</v>
      </c>
      <c r="D28" s="7" t="s">
        <v>50</v>
      </c>
      <c r="E28" s="16" t="s">
        <v>38</v>
      </c>
      <c r="F28" s="16" t="s">
        <v>62</v>
      </c>
      <c r="G28" s="16">
        <v>60</v>
      </c>
      <c r="H28" s="16" t="s">
        <v>29</v>
      </c>
      <c r="I28" s="10">
        <v>55</v>
      </c>
      <c r="J28" s="18" t="s">
        <v>51</v>
      </c>
      <c r="K28" s="21">
        <v>0.7</v>
      </c>
      <c r="L28" s="21">
        <v>0.95</v>
      </c>
      <c r="M28" s="25" t="s">
        <v>63</v>
      </c>
    </row>
    <row r="29" spans="1:13" hidden="1" outlineLevel="1" x14ac:dyDescent="0.35">
      <c r="A29" s="7" t="s">
        <v>22</v>
      </c>
      <c r="B29" s="7" t="s">
        <v>22</v>
      </c>
      <c r="C29" s="24" t="s">
        <v>64</v>
      </c>
      <c r="D29" s="7" t="s">
        <v>50</v>
      </c>
      <c r="E29" s="16" t="s">
        <v>25</v>
      </c>
      <c r="F29" s="16" t="s">
        <v>65</v>
      </c>
      <c r="G29" s="16" t="s">
        <v>66</v>
      </c>
      <c r="H29" s="16" t="s">
        <v>29</v>
      </c>
      <c r="I29" s="10"/>
      <c r="J29" s="18" t="s">
        <v>51</v>
      </c>
      <c r="K29" s="18"/>
      <c r="L29" s="18"/>
      <c r="M29" s="25"/>
    </row>
    <row r="30" spans="1:13" collapsed="1" x14ac:dyDescent="0.35">
      <c r="A30" s="7" t="s">
        <v>22</v>
      </c>
      <c r="B30" s="7" t="s">
        <v>22</v>
      </c>
      <c r="C30" s="24" t="s">
        <v>67</v>
      </c>
      <c r="D30" s="7" t="s">
        <v>68</v>
      </c>
      <c r="E30" s="16" t="s">
        <v>69</v>
      </c>
      <c r="F30" s="16" t="s">
        <v>29</v>
      </c>
      <c r="G30" s="16" t="s">
        <v>29</v>
      </c>
      <c r="H30" s="16" t="s">
        <v>29</v>
      </c>
      <c r="I30" s="17" t="s">
        <v>29</v>
      </c>
      <c r="J30" s="18" t="s">
        <v>16</v>
      </c>
      <c r="K30" s="18"/>
      <c r="L30" s="18"/>
      <c r="M30" s="25" t="s">
        <v>70</v>
      </c>
    </row>
    <row r="31" spans="1:13" x14ac:dyDescent="0.35">
      <c r="A31" s="7"/>
      <c r="B31" s="7"/>
      <c r="C31" s="26" t="s">
        <v>71</v>
      </c>
      <c r="D31" s="7"/>
      <c r="E31" s="16"/>
      <c r="F31" s="16"/>
      <c r="G31" s="16"/>
      <c r="H31" s="16"/>
      <c r="I31" s="10"/>
      <c r="J31" s="18"/>
      <c r="K31" s="21"/>
      <c r="L31" s="21">
        <v>1</v>
      </c>
      <c r="M31" s="25" t="s">
        <v>72</v>
      </c>
    </row>
    <row r="32" spans="1:13" x14ac:dyDescent="0.35">
      <c r="A32" s="7"/>
      <c r="B32" s="7"/>
      <c r="C32" s="26" t="s">
        <v>73</v>
      </c>
      <c r="D32" s="7"/>
      <c r="E32" s="16"/>
      <c r="F32" s="16"/>
      <c r="G32" s="16"/>
      <c r="H32" s="16"/>
      <c r="I32" s="10"/>
      <c r="J32" s="18"/>
      <c r="K32" s="18"/>
      <c r="L32" s="21"/>
      <c r="M32" s="25"/>
    </row>
    <row r="33" spans="1:13" x14ac:dyDescent="0.35">
      <c r="A33" s="7"/>
      <c r="B33" s="7"/>
      <c r="C33" s="27" t="s">
        <v>74</v>
      </c>
      <c r="D33" s="7"/>
      <c r="E33" s="16" t="s">
        <v>69</v>
      </c>
      <c r="F33" s="16"/>
      <c r="G33" s="16"/>
      <c r="H33" s="16"/>
      <c r="I33" s="10" t="s">
        <v>75</v>
      </c>
      <c r="J33" s="18" t="s">
        <v>16</v>
      </c>
      <c r="K33" s="21">
        <v>0.1</v>
      </c>
      <c r="L33" s="21">
        <v>0.1</v>
      </c>
      <c r="M33" s="25" t="s">
        <v>72</v>
      </c>
    </row>
    <row r="34" spans="1:13" x14ac:dyDescent="0.35">
      <c r="A34" s="7"/>
      <c r="B34" s="7"/>
      <c r="C34" s="27" t="s">
        <v>76</v>
      </c>
      <c r="D34" s="7"/>
      <c r="E34" s="16" t="s">
        <v>69</v>
      </c>
      <c r="F34" s="16"/>
      <c r="G34" s="16"/>
      <c r="H34" s="16"/>
      <c r="I34" s="10" t="s">
        <v>75</v>
      </c>
      <c r="J34" s="18" t="s">
        <v>16</v>
      </c>
      <c r="K34" s="21">
        <v>0.1</v>
      </c>
      <c r="L34" s="21">
        <v>0.5</v>
      </c>
      <c r="M34" s="25" t="s">
        <v>72</v>
      </c>
    </row>
    <row r="35" spans="1:13" x14ac:dyDescent="0.35">
      <c r="A35" s="7"/>
      <c r="B35" s="7"/>
      <c r="C35" s="27" t="s">
        <v>77</v>
      </c>
      <c r="D35" s="7"/>
      <c r="E35" s="16" t="s">
        <v>69</v>
      </c>
      <c r="F35" s="16"/>
      <c r="G35" s="16"/>
      <c r="H35" s="16"/>
      <c r="I35" s="10" t="s">
        <v>75</v>
      </c>
      <c r="J35" s="18" t="s">
        <v>16</v>
      </c>
      <c r="K35" s="21">
        <v>0.1</v>
      </c>
      <c r="L35" s="21">
        <v>0.25</v>
      </c>
      <c r="M35" s="25" t="s">
        <v>72</v>
      </c>
    </row>
    <row r="36" spans="1:13" x14ac:dyDescent="0.35">
      <c r="A36" s="7"/>
      <c r="B36" s="7"/>
      <c r="C36" s="27" t="s">
        <v>78</v>
      </c>
      <c r="D36" s="7"/>
      <c r="E36" s="16" t="s">
        <v>69</v>
      </c>
      <c r="F36" s="16"/>
      <c r="G36" s="16"/>
      <c r="H36" s="16"/>
      <c r="I36" s="10" t="s">
        <v>75</v>
      </c>
      <c r="J36" s="18" t="s">
        <v>16</v>
      </c>
      <c r="K36" s="21">
        <v>0.1</v>
      </c>
      <c r="L36" s="21">
        <v>0.1</v>
      </c>
      <c r="M36" s="25" t="s">
        <v>72</v>
      </c>
    </row>
    <row r="37" spans="1:13" x14ac:dyDescent="0.35">
      <c r="A37" s="7"/>
      <c r="B37" s="7"/>
      <c r="C37" s="24" t="s">
        <v>79</v>
      </c>
      <c r="D37" s="7"/>
      <c r="E37" s="16"/>
      <c r="F37" s="16"/>
      <c r="G37" s="16"/>
      <c r="H37" s="16"/>
      <c r="I37" s="10"/>
      <c r="J37" s="18"/>
      <c r="K37" s="21"/>
      <c r="L37" s="21"/>
      <c r="M37" s="25"/>
    </row>
    <row r="38" spans="1:13" x14ac:dyDescent="0.4">
      <c r="A38" s="28"/>
      <c r="B38" s="7" t="s">
        <v>22</v>
      </c>
      <c r="C38" s="29" t="s">
        <v>80</v>
      </c>
      <c r="D38" s="7" t="s">
        <v>60</v>
      </c>
      <c r="E38" s="16" t="s">
        <v>57</v>
      </c>
      <c r="F38" s="16" t="s">
        <v>29</v>
      </c>
      <c r="G38" s="16" t="s">
        <v>29</v>
      </c>
      <c r="H38" s="16" t="s">
        <v>29</v>
      </c>
      <c r="I38" s="10" t="s">
        <v>81</v>
      </c>
      <c r="J38" s="18" t="s">
        <v>16</v>
      </c>
      <c r="K38" s="30">
        <v>0.05</v>
      </c>
      <c r="L38" s="31"/>
      <c r="M38" s="25" t="s">
        <v>82</v>
      </c>
    </row>
    <row r="39" spans="1:13" x14ac:dyDescent="0.4">
      <c r="A39" s="28"/>
      <c r="B39" s="7" t="s">
        <v>22</v>
      </c>
      <c r="C39" s="29" t="s">
        <v>83</v>
      </c>
      <c r="D39" s="7" t="s">
        <v>60</v>
      </c>
      <c r="E39" s="16" t="s">
        <v>57</v>
      </c>
      <c r="F39" s="16" t="s">
        <v>29</v>
      </c>
      <c r="G39" s="16" t="s">
        <v>29</v>
      </c>
      <c r="H39" s="16" t="s">
        <v>29</v>
      </c>
      <c r="I39" s="10" t="s">
        <v>81</v>
      </c>
      <c r="J39" s="18" t="s">
        <v>16</v>
      </c>
      <c r="K39" s="21">
        <v>0.05</v>
      </c>
      <c r="L39" s="18"/>
      <c r="M39" s="25" t="s">
        <v>82</v>
      </c>
    </row>
    <row r="40" spans="1:13" x14ac:dyDescent="0.4">
      <c r="A40" s="28"/>
      <c r="B40" s="7" t="s">
        <v>22</v>
      </c>
      <c r="C40" s="29" t="s">
        <v>84</v>
      </c>
      <c r="D40" s="7" t="s">
        <v>60</v>
      </c>
      <c r="E40" s="16" t="s">
        <v>57</v>
      </c>
      <c r="F40" s="16" t="s">
        <v>29</v>
      </c>
      <c r="G40" s="16" t="s">
        <v>29</v>
      </c>
      <c r="H40" s="16" t="s">
        <v>29</v>
      </c>
      <c r="I40" s="10" t="s">
        <v>81</v>
      </c>
      <c r="J40" s="18" t="s">
        <v>16</v>
      </c>
      <c r="K40" s="21">
        <v>0.05</v>
      </c>
      <c r="L40" s="18"/>
      <c r="M40" s="25" t="s">
        <v>82</v>
      </c>
    </row>
    <row r="41" spans="1:13" x14ac:dyDescent="0.4">
      <c r="A41" s="28"/>
      <c r="B41" s="7" t="s">
        <v>22</v>
      </c>
      <c r="C41" s="29" t="s">
        <v>85</v>
      </c>
      <c r="D41" s="7" t="s">
        <v>60</v>
      </c>
      <c r="E41" s="16" t="s">
        <v>57</v>
      </c>
      <c r="F41" s="16" t="s">
        <v>29</v>
      </c>
      <c r="G41" s="16" t="s">
        <v>29</v>
      </c>
      <c r="H41" s="16" t="s">
        <v>29</v>
      </c>
      <c r="I41" s="10" t="s">
        <v>81</v>
      </c>
      <c r="J41" s="18" t="s">
        <v>16</v>
      </c>
      <c r="K41" s="21">
        <v>0.05</v>
      </c>
      <c r="L41" s="18"/>
      <c r="M41" s="25" t="s">
        <v>82</v>
      </c>
    </row>
    <row r="42" spans="1:13" x14ac:dyDescent="0.4">
      <c r="A42" s="28"/>
      <c r="B42" s="7" t="s">
        <v>22</v>
      </c>
      <c r="C42" s="32" t="s">
        <v>86</v>
      </c>
      <c r="D42" s="7" t="s">
        <v>60</v>
      </c>
      <c r="E42" s="16" t="s">
        <v>34</v>
      </c>
      <c r="F42" s="16" t="s">
        <v>29</v>
      </c>
      <c r="G42" s="16" t="s">
        <v>29</v>
      </c>
      <c r="H42" s="16" t="s">
        <v>29</v>
      </c>
      <c r="I42" s="10" t="s">
        <v>81</v>
      </c>
      <c r="J42" s="18" t="s">
        <v>16</v>
      </c>
      <c r="K42" s="21">
        <v>0.7</v>
      </c>
      <c r="L42" s="21">
        <v>0.9</v>
      </c>
      <c r="M42" s="19"/>
    </row>
    <row r="43" spans="1:13" x14ac:dyDescent="0.4">
      <c r="A43" s="28"/>
      <c r="B43" s="7" t="s">
        <v>22</v>
      </c>
      <c r="C43" s="32" t="s">
        <v>87</v>
      </c>
      <c r="D43" s="7" t="s">
        <v>68</v>
      </c>
      <c r="E43" s="16" t="s">
        <v>25</v>
      </c>
      <c r="F43" s="16" t="s">
        <v>88</v>
      </c>
      <c r="G43" s="16" t="s">
        <v>29</v>
      </c>
      <c r="H43" s="16" t="s">
        <v>29</v>
      </c>
      <c r="I43" s="17" t="s">
        <v>29</v>
      </c>
      <c r="J43" s="18" t="s">
        <v>16</v>
      </c>
      <c r="K43" s="18"/>
      <c r="L43" s="18"/>
      <c r="M43" s="19" t="s">
        <v>89</v>
      </c>
    </row>
    <row r="44" spans="1:13" x14ac:dyDescent="0.4">
      <c r="A44" s="28"/>
      <c r="B44" s="7" t="s">
        <v>22</v>
      </c>
      <c r="C44" s="32" t="s">
        <v>90</v>
      </c>
      <c r="D44" s="7"/>
      <c r="E44" s="16"/>
      <c r="F44" s="16"/>
      <c r="G44" s="16"/>
      <c r="H44" s="16"/>
      <c r="I44" s="10"/>
      <c r="J44" s="18"/>
      <c r="K44" s="18"/>
      <c r="L44" s="18"/>
      <c r="M44" s="19" t="s">
        <v>89</v>
      </c>
    </row>
    <row r="45" spans="1:13" x14ac:dyDescent="0.4">
      <c r="A45" s="28"/>
      <c r="B45" s="7"/>
      <c r="C45" s="29" t="s">
        <v>91</v>
      </c>
      <c r="D45" s="7"/>
      <c r="E45" s="16"/>
      <c r="F45" s="16"/>
      <c r="G45" s="16"/>
      <c r="H45" s="16"/>
      <c r="I45" s="17" t="s">
        <v>29</v>
      </c>
      <c r="J45" s="18"/>
      <c r="K45" s="21">
        <v>0.02</v>
      </c>
      <c r="L45" s="21">
        <v>0.1</v>
      </c>
      <c r="M45" s="19" t="s">
        <v>89</v>
      </c>
    </row>
    <row r="46" spans="1:13" x14ac:dyDescent="0.4">
      <c r="A46" s="28"/>
      <c r="B46" s="7"/>
      <c r="C46" s="29" t="s">
        <v>92</v>
      </c>
      <c r="D46" s="7"/>
      <c r="E46" s="16"/>
      <c r="F46" s="16"/>
      <c r="G46" s="16"/>
      <c r="H46" s="16"/>
      <c r="I46" s="17" t="s">
        <v>29</v>
      </c>
      <c r="J46" s="18"/>
      <c r="K46" s="21">
        <v>0.02</v>
      </c>
      <c r="L46" s="21">
        <v>0.1</v>
      </c>
      <c r="M46" s="19" t="s">
        <v>89</v>
      </c>
    </row>
    <row r="47" spans="1:13" x14ac:dyDescent="0.4">
      <c r="A47" s="28"/>
      <c r="B47" s="7"/>
      <c r="C47" s="29" t="s">
        <v>93</v>
      </c>
      <c r="D47" s="7"/>
      <c r="E47" s="16"/>
      <c r="F47" s="16"/>
      <c r="G47" s="16"/>
      <c r="H47" s="16"/>
      <c r="I47" s="17" t="s">
        <v>29</v>
      </c>
      <c r="J47" s="18"/>
      <c r="K47" s="21"/>
      <c r="L47" s="21">
        <v>0.15</v>
      </c>
      <c r="M47" s="19" t="s">
        <v>89</v>
      </c>
    </row>
    <row r="48" spans="1:13" x14ac:dyDescent="0.4">
      <c r="A48" s="28"/>
      <c r="B48" s="7"/>
      <c r="C48" s="29" t="s">
        <v>94</v>
      </c>
      <c r="D48" s="7"/>
      <c r="E48" s="16"/>
      <c r="F48" s="16"/>
      <c r="G48" s="16"/>
      <c r="H48" s="16"/>
      <c r="I48" s="17" t="s">
        <v>29</v>
      </c>
      <c r="J48" s="18"/>
      <c r="K48" s="18"/>
      <c r="L48" s="18"/>
      <c r="M48" s="19" t="s">
        <v>89</v>
      </c>
    </row>
    <row r="49" spans="1:13" x14ac:dyDescent="0.35">
      <c r="A49" s="7"/>
      <c r="B49" s="7" t="s">
        <v>22</v>
      </c>
      <c r="C49" s="24" t="s">
        <v>95</v>
      </c>
      <c r="D49" s="7" t="s">
        <v>50</v>
      </c>
      <c r="E49" s="16" t="s">
        <v>96</v>
      </c>
      <c r="F49" s="16" t="s">
        <v>29</v>
      </c>
      <c r="G49" s="16" t="s">
        <v>29</v>
      </c>
      <c r="H49" s="16" t="s">
        <v>29</v>
      </c>
      <c r="I49" s="17" t="s">
        <v>29</v>
      </c>
      <c r="J49" s="18" t="s">
        <v>51</v>
      </c>
      <c r="K49" s="18"/>
      <c r="L49" s="18"/>
      <c r="M49" s="25" t="s">
        <v>97</v>
      </c>
    </row>
    <row r="50" spans="1:13" x14ac:dyDescent="0.4">
      <c r="A50" s="28"/>
      <c r="B50" s="7" t="s">
        <v>22</v>
      </c>
      <c r="C50" s="24" t="s">
        <v>98</v>
      </c>
      <c r="D50" s="7" t="s">
        <v>29</v>
      </c>
      <c r="E50" s="33" t="s">
        <v>29</v>
      </c>
      <c r="F50" s="33" t="s">
        <v>29</v>
      </c>
      <c r="G50" s="33" t="s">
        <v>29</v>
      </c>
      <c r="H50" s="33" t="s">
        <v>29</v>
      </c>
      <c r="I50" s="10" t="s">
        <v>29</v>
      </c>
      <c r="J50" s="33"/>
      <c r="K50" s="18"/>
      <c r="L50" s="18"/>
      <c r="M50" s="19" t="s">
        <v>99</v>
      </c>
    </row>
    <row r="51" spans="1:13" x14ac:dyDescent="0.4">
      <c r="A51" s="28"/>
      <c r="B51" s="7"/>
      <c r="C51" s="24" t="s">
        <v>100</v>
      </c>
      <c r="D51" s="7" t="s">
        <v>60</v>
      </c>
      <c r="E51" s="16"/>
      <c r="F51" s="16"/>
      <c r="G51" s="16"/>
      <c r="H51" s="16"/>
      <c r="I51" s="10">
        <v>1000</v>
      </c>
      <c r="J51" s="18" t="s">
        <v>16</v>
      </c>
      <c r="K51" s="21"/>
      <c r="L51" s="21">
        <v>1</v>
      </c>
      <c r="M51" s="19" t="s">
        <v>101</v>
      </c>
    </row>
    <row r="52" spans="1:13" x14ac:dyDescent="0.4">
      <c r="C52" s="35"/>
    </row>
    <row r="53" spans="1:13" x14ac:dyDescent="0.4">
      <c r="C53" s="35"/>
    </row>
    <row r="54" spans="1:13" x14ac:dyDescent="0.4">
      <c r="C54" s="35"/>
    </row>
    <row r="55" spans="1:13" x14ac:dyDescent="0.4">
      <c r="C55" s="35"/>
    </row>
  </sheetData>
  <mergeCells count="12">
    <mergeCell ref="G2:G3"/>
    <mergeCell ref="H2:H3"/>
    <mergeCell ref="I2:I3"/>
    <mergeCell ref="J2:J3"/>
    <mergeCell ref="K2:L2"/>
    <mergeCell ref="M2:M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Z6ylJXjbzfj4lypNeW/PFLp8LbCce107/2RCI/hhrd0=</DigestValue>
    </Reference>
    <Reference Type="http://www.w3.org/2000/09/xmldsig#Object" URI="#idOfficeObject">
      <DigestMethod Algorithm="http://www.w3.org/2001/04/xmlenc#sha256"/>
      <DigestValue>wOmdTG2XUOfZZsrEwxI9goK/v0i4gy6o5frxV+/W7Dk=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yVSFknegxyyFronidcV67YfvdsmUWULzuhMUcU2V+mc=</DigestValue>
    </Reference>
  </SignedInfo>
  <SignatureValue>xnytFvxYvgA0nCQZaIDoVsWtK68x7r5gtZCI8gl4zGGaKfVRJxQPWl92mppZhU7t/LsfhsneaUGs
XyVVcgSSs3AGweDsgStyqoiXNJTFSKBLt9gNKSbuZrltmHVGk//b/JNTNpln6Ra6yXf6v9/KMboE
rGG54WwxDxeNU0vv8aTNEsksE6HVEMicc17BuaJKR/mfvwMc0voZmnK8I/vjxVSM4KHJxTqDFBxi
PjZzLzKeBbkG6UB5QM1MuFsNLZ+9kMR3IWEFhJVjzEIJSkpXQdoenTPkgeHLmKBxpn3e3SUfwSiE
qgIP80YmT+YI6u4VRl2xChAglFpw42uZ6V+ZxhDZIhby6qJWDJHc17GvzIUKrqtT/bCxz/C498n1
5Oxs/yyGAnBifw/oly2P/SqSDcK9UH8ldAc+IdfB44g4PIbqZBrCsbC0YynEyhcNe1oWc67rHH8P
x/ghpjGZ3/ouCqp5USi0WAdTlfL4dzA5L8ekghXeP/kA7ye15iMH/f5H</SignatureValue>
  <KeyInfo>
    <X509Data>
      <X509Certificate>MIIJLjCCBxagAwIBAgIIaoCWwbkdpdAwDQYJKoZIhvcNAQELBQAwgbExCzAJBgNVBAYTAlBUMTMwMQYDVQQKDCpJbnN0aXR1dG8gZG9zIFJlZ2lzdG9zIGUgZG8gTm90YXJpYWRvIEkuUC4xHDAaBgNVBAsME0NhcnTDo28gZGUgQ2lkYWTDo28xFDASBgNVBAsMC3N1YkVDRXN0YWRvMTkwNwYDVQQDDDBFQyBkZSBBdXRlbnRpY2HDp8OjbyBkbyBDYXJ0w6NvIGRlIENpZGFkw6NvIDAwMTcwHhcNMjEwNjIxMDk0MTQ2WhcNMzEwNjIxMjI1OTU5WjCB6DELMAkGA1UEBhMCUFQxHDAaBgNVBAoME0NhcnTDo28gZGUgQ2lkYWTDo28xIzAhBgNVBAsMGkF1dGVudGljYcOnw6NvIGRvIENpZGFkw6NvMRwwGgYDVQQLDBNDaWRhZMOjbyBQb3J0dWd1w6pzMSQwIgYDVQQEDBtDQVNDw4NPIEZFUlJFSVJBIERFIEFMTUVJREExDzANBgNVBCoMBk1BUklaQTEUMBIGA1UEBRMLQkkwODA2NjIxNTMxKzApBgNVBAMMIk1BUklaQSBDQVNDw4NPIEZFUlJFSVJBIERFIEFMTUVJREEwggGiMA0GCSqGSIb3DQEBAQUAA4IBjwAwggGKAoIBgQDYm4a/bvaCImsHhmW7OMDUzLztkl14IBS3+pIPYHQjr0FlvwdPqn3rCvX9znHT8ca2Rwnx9iSc9efpX4SM7UWoRRLZ/M5wPNfWFiY0zXu1U1I/6kKe5QYvJHEAhqREjSgGzMilcGghG1tK/TAMVBFUWBhLnFq0ik8e3zvV+90wvcjXIU08r55Mb1/5RXUL0BWHEYVvP6yqWIE1G3m4UENXts9FrGqqyvwUxybFghVQ6tPH1Sk1m0G9drA/Zb5ISgBiGFVhPlsTukbWARnoMZH2tuXBglmFyU42lfunKlmWTftJGZq7Mjvm/lkkzOpPAfCAzLjdeBRTIjfNoIwv0VDAdg+1m9YjswUG7KFMXH3od0Wk04yQcl9RpAJ29SsBdv+2eGS4LXhg5eBT1t0fxtCv3qE+rKXTNYs1TT4e4mINtTqiN/BuEh7IiaeDk24p+gQORbAi6kgRh0NC8ZuaBwlg6uhImky04iQCdex5Bi7s8AseOi1usH8xCWGYoOzI/U8CAwEAAaOCA48wggOLMAwGA1UdEwEB/wQCMAAwHwYDVR0jBBgwFoAU0G5a7vxrJpKjCVmsF2RhAC2CbrcwSwYIKwYBBQUHAQEEPzA9MDsGCCsGAQUFBzABhi9odHRwOi8vb2NzcC5hdWMuY2FydGFvZGVjaWRhZGFvLnB0L3B1YmxpY28vb2NzcDBxBgNVHS4EajBoMGagZKBihmBodHRwOi8vcGtpLmNhcnRhb2RlY2lkYWRhby5wdC9wdWJsaWNvL2xyYy9jY19zdWItZWNfY2lkYWRhb19hdXRlbnRpY2FjYW9fY3JsMDAxN19kZWx0YV9wMDAwNy5jcmwwggG9BgNVHSAEggG0MIIBsDA1BghghGwBAQECCjApMCcGCCsGAQUFBwIBFhtodHRwczovL3d3dy5zY2VlLmdvdi5wdC9yZXAwgcgGCGCEbAEBAQIUMIG7MIG4BggrBgEFBQcCAjCBqx6BqABPACAAYwBlAHIAdABpAGYAaQBjAGEAZABvACAAZQBtAGkAdABpAGQAbwAgAHMAZQBnAHUAbgBkAG8AIABlAHMAdABhACAAcABvAGwA7QB0AGkAYwBhACAA6QAgAHUAdABpAGwAaQB6AGEAZABvACAAcABhAHIAYQAgAGEAdQB0AGUAbgB0AGkAYwBhAOcA4wBvACAAZABvACAAQwBpAGQAYQBkAOMAbzBVBgxghGwBAQECBAIAAQEwRTBDBggrBgEFBQcCARY3aHR0cDovL3BraS5jYXJ0YW9kZWNpZGFkYW8ucHQvcHVibGljby9wb2xpdGljYXMvY3AuaHRtbDBVBgtghGwBAQECBAIABzBGMEQGCCsGAQUFBwIBFjhodHRwOi8vcGtpLmNhcnRhb2RlY2lkYWRhby5wdC9wdWJsaWNvL3BvbGl0aWNhcy9jcHMuaHRtbDAoBgNVHQkEITAfMB0GCCsGAQUFBwkBMREYDzE5NjQxMTAzMTIwMDAwWjATBgNVHSUEDDAKBggrBgEFBQcDAjBrBgNVHR8EZDBiMGCgXqBchlpodHRwOi8vcGtpLmNhcnRhb2RlY2lkYWRhby5wdC9wdWJsaWNvL2xyYy9jY19zdWItZWNfY2lkYWRhb19hdXRlbnRpY2FjYW9fY3JsMDAxN19wMDAwNy5jcmwwHQYDVR0OBBYEFLml6u+cFYM1hKcYuJYnvR6YKIk4MA4GA1UdDwEB/wQEAwIDiDANBgkqhkiG9w0BAQsFAAOCAgEAgPtBUxYGd78v8eNwOCdoCYY8kEN8pim3zmIv5Q6MIfFLbIdXuUcurip7kDpGgnssA2OyzsNTmOu+oY1YM3vEndxZBEnErRd4Zayq+X6jysH8mNzIWWsYmMFo59nYxqLnJepxrb4/mfwygT1HGNTI/EEWz3ZTVJE6Am46wFVvPywjA1BJCI+ccW2Hw2VAGo1M4J86QJfCh6FuJxT2shozx1Vnm7N34k1t4hklO5gyAMClY6Nc0dDhOa9Z/c/tlE2HhECfbu2/EHR8Mk/uBbYXKo7zZZdJdOPMdI5LF4LMBxZhYBm+396M4J04Gd/TuBdtWJhqqHJ02MLK5AZ+41Rlxv6v9F+5M3u2NxC4/INxgaGOII7XzAKlAyWq4QBj2v5NoiJx5JupDE5mmr3ZjwraoqENC2IMiA28VjtE3V1XX/XAKqEoZEbTAd7KumEJlDGrSRZtpmnqHYdRyL+8Ra66l3uwHn6tq2wZY04bSx8vmHvK1wwucqDPfrUjTDD0v7VYGatIY63gc5iLVV2jIZpXz4xa5hXOhuvGd8lCmPqOFS8BEVi9QLZv6wkmaEtwlzDsBLgKPbztPsIF4ZY2VIYSrHZr82GxxzgMysbpzu5CWAnpDaRoJ20DdmkFOKJGmyya3CIx/AbtL7HjtrtCwPtkZ2yDR9iTNIu5c+VHqXT44P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LufxQZTBvI+mQlHGPIxUrcArWvr03pP6qudG3GHOkng=</DigestValue>
      </Reference>
      <Reference URI="/xl/sharedStrings.xml?ContentType=application/vnd.openxmlformats-officedocument.spreadsheetml.sharedStrings+xml">
        <DigestMethod Algorithm="http://www.w3.org/2001/04/xmlenc#sha256"/>
        <DigestValue>7p1ioJEiHCgT4MqNG/pLQ5xgwUHLA3o+V+koxrFvXso=</DigestValue>
      </Reference>
      <Reference URI="/xl/styles.xml?ContentType=application/vnd.openxmlformats-officedocument.spreadsheetml.styles+xml">
        <DigestMethod Algorithm="http://www.w3.org/2001/04/xmlenc#sha256"/>
        <DigestValue>ttqATSMvL9wR6w+OZIg6/ylq7ejSKxXDSyLlvEHDTtE=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owjmVu4lMilO1zyMXNjWKMsi3CDoWT+XFNyT1Afso8c=</DigestValue>
      </Reference>
      <Reference URI="/xl/worksheets/sheet1.xml?ContentType=application/vnd.openxmlformats-officedocument.spreadsheetml.worksheet+xml">
        <DigestMethod Algorithm="http://www.w3.org/2001/04/xmlenc#sha256"/>
        <DigestValue>KlEZ8oqIghZTUBJQkXqu7+E4GiE0OEG65zCRGqUvz68=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2022-10-25T13:41:42Z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16.0.14931/23</OfficeVersion>
          <ApplicationVersion>16.0.14931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2022-10-25T13:41:42Z</xd:SigningTime>
          <xd:SigningCertificate>
            <xd:Cert>
              <xd:CertDigest>
                <DigestMethod Algorithm="http://www.w3.org/2001/04/xmlenc#sha256"/>
                <DigestValue>+Dk6mRcxW6RTD7KyGwos7uOcANkMC67sJNsiiccUZPg=</DigestValue>
              </xd:CertDigest>
              <xd:IssuerSerial>
                <X509IssuerName>CN=EC de Autenticação do Cartão de Cidadão 0017, OU=subECEstado, OU=Cartão de Cidadão, O=Instituto dos Registos e do Notariado I.P., C=PT</X509IssuerName>
                <X509SerialNumber>7674299523817907664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tzCCBZ+gAwIBAgIIUTdjsxcuj0gwDQYJKoZIhvcNAQELBQAwgYQxCzAJBgNVBAYTAlBUMUAwPgYDVQQKDDdTQ0VFIC0gU2lzdGVtYSBkZSBDZXJ0aWZpY2HDp8OjbyBFbGVjdHLDs25pY2EgZG8gRXN0YWRvMREwDwYDVQQLDAhFQ0VzdGFkbzEgMB4GA1UEAwwXQ2FydMOjbyBkZSBDaWRhZMOjbyAwMDYwHhcNMjAwMjA2MTYxNjU0WhcNMzIwMjA2MTYxNjU0WjCBsTELMAkGA1UEBhMCUFQxMzAxBgNVBAoMKkluc3RpdHV0byBkb3MgUmVnaXN0b3MgZSBkbyBOb3RhcmlhZG8gSS5QLjEcMBoGA1UECwwTQ2FydMOjbyBkZSBDaWRhZMOjbzEUMBIGA1UECwwLc3ViRUNFc3RhZG8xOTA3BgNVBAMMMEVDIGRlIEF1dGVudGljYcOnw6NvIGRvIENhcnTDo28gZGUgQ2lkYWTDo28gMDAxNzCCAiIwDQYJKoZIhvcNAQEBBQADggIPADCCAgoCggIBAOhzOZ/9CXsJaTejzJuvvqUhRJ7NBFCcOx1SZL1xQOtdga5Z4QdOA8NTfniOlginCqg6GH8ysqLpvGMpr50foyx/JOgfQ1EQ+2cDACIoOZKeVY4/++dL1I0GGHqsr53TIhrcCYdBGwzuDGGx9xW5hlBVRH4W3Ms4VCi0Voqtge3n6CtkNWp4Lc8EL71lX66ArfZnGkC3H25e4hmAxSKRSpSIlsYYeRSTlr43XEq/xL9iEXWGHF7+slCE9IxFxHdcQmM3ZBn2Ugb7sE1fuCbg6Ux3a+XPlvt4aIDRY7+TwHsYZPpI7KvPj0CkPFUxfasoTuklbkzuUoeraYTB1u6px1fYs6N6MCEoyF0cSpu29vloRePSbMBc+9T4yL9Cunu/lFCLbhMukrJahvWKCiEaipVobWTeEcncmTC6msLBNUV7bjTRjfhSbqXOfWlXt+bpIEfPee6eFRKPWRtJg9rIBcrBmCWwAfkuHaHMiu8EAWDKp2NzdWNhCXuqoKcuG+XAYShWBpw2HqdREv+Y1kUnJxpe2SQ1dJNz3qqtLf6tDfSkPNkeyqBI9oQkyEBjGouNuzfLoJUiTXzvvILxAUSM5NyCqYwMU8j+b2JEtSawLVR/IBC+kYN5AnHp3accQPl42+Wew72uEkRDdjS7C1/dYzAHlZJY7SLC++8Ae/SODs2hAgMBAAGjggH8MIIB+DBMBggrBgEFBQcBAQRAMD4wPAYIKwYBBQUHMAGGMGh0dHA6Ly9vY3NwLnJvb3QuY2FydGFvZGVjaWRhZGFvLnB0L3B1YmxpY28vb2NzcDAdBgNVHQ4EFgQU0G5a7vxrJpKjCVmsF2RhAC2CbrcwEgYDVR0TAQH/BAgwBgEB/wIBADAfBgNVHSMEGDAWgBQ2W0kQqZS5LaBrLXPks0t7cyGwPDCB6gYDVR0gBIHiMIHfMFQGCmCEbAEBAQIEAAcwRjBEBggrBgEFBQcCARY4aHR0cDovL3BraS5jYXJ0YW9kZWNpZGFkYW8ucHQvcHVibGljby9wb2xpdGljYXMvY3BzLmh0bWwwMQYEVR0gADApMCcGCCsGAQUFBwIBFhtodHRwczovL3d3dy5zY2VlLmdvdi5wdC9yZXAwVAYLYIRsAQEBAgQAAQMwRTBDBggrBgEFBQcCARY3aHR0cDovL3BraS5jYXJ0YW9kZWNpZGFkYW8ucHQvcHVibGljby9wb2xpdGljYXMvY3AuaHRtbDBXBgNVHR8EUDBOMEygSqBIhkZodHRwOi8vcGtpLmNhcnRhb2RlY2lkYWRhby5wdC9wdWJsaWNvL2xyYy9jY19lY19jaWRhZGFvX2NybDAwNl9jcmwuY3JsMA4GA1UdDwEB/wQEAwIBBjANBgkqhkiG9w0BAQsFAAOCAgEAAZjJ5m2jOZ+uzK7ptdcRTymPOlD8RYZGHczCEtpcxHP3w3HpVA8qUjhxub292xy4jZHKXVrZS2ZyJJFydSJ23flxCS6/CfzcMMjtRl4kc/jm30hDCpNGupNXHPbAVHzumWY8s5gECJ2T4+cuWZS/L4PNCJ32mVG183fpOLNV1FdPY/AapyVKOINJonuyaQ7LA04uKNrZV2PhOrLGiRmiB6BeIPGXVqPiWJGJkBTuZPGF7a2FbpXBT5llVW8DSCFOk2qy5v+gZcE2XV/c3FaI2ilgMi5ggKlqzU+Nd4JXpKbiQj9sh9J7AbTOU4MieeDE2a1XT4GKpBx3OotBlTDYygZcUH+6zgnHweNJ9gS/hehdU84MJdMRqmhjd/rwcl9W/y0bo1xDV5EhnFerkwX2yKIA6JMj5FXwTk5TTRLDyG9lnMNDs2KCOPTojwbwpTCkZU5mDLzoXvaCO5cFlW379Vcr7EIcsoefFN5KfLcewW/MJhYlbUzdBnmzLTEdl1/xvzbyFEvrzSjTIbzxOtBt8kr+NEugahFwSGh/8wehTWF56guiAyLFX0PiGBcmQ9UKVEMS4SR6zlRCw3wqFfsIJjwDvtOikf03DwfmoSeMGmOJX0/02iTbK6A0Asj+GY2ZqWvh3lv2R+7Y+EM2//+r97PeeUO4obAxpFyip4bKpYA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BD_Fatores de Referencia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Lisete Epifâneo</dc:creator>
  <cp:lastModifiedBy>Lisete Epifâneo</cp:lastModifiedBy>
  <dcterms:created xsi:type="dcterms:W3CDTF">2021-12-07T20:40:05Z</dcterms:created>
  <dcterms:modified xsi:type="dcterms:W3CDTF">2021-12-07T20:40:38Z</dcterms:modified>
</cp:coreProperties>
</file>